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05" yWindow="-105" windowWidth="21795" windowHeight="12975"/>
  </bookViews>
  <sheets>
    <sheet name="换填厚度" sheetId="1" r:id="rId1"/>
    <sheet name="地勘平面" sheetId="4" r:id="rId2"/>
    <sheet name="10-10" sheetId="5" r:id="rId3"/>
    <sheet name="17-17" sheetId="2" r:id="rId4"/>
    <sheet name="18-18" sheetId="3" r:id="rId5"/>
    <sheet name="Sheet1" sheetId="6" r:id="rId6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3" i="1"/>
  <c r="O13"/>
  <c r="N13"/>
  <c r="M13"/>
  <c r="P12"/>
  <c r="O12"/>
  <c r="N12"/>
  <c r="M12"/>
  <c r="P9"/>
  <c r="O9"/>
  <c r="N9"/>
  <c r="M9"/>
  <c r="K9"/>
  <c r="J9"/>
  <c r="I9"/>
  <c r="H9"/>
  <c r="E9"/>
  <c r="D9"/>
  <c r="C9"/>
  <c r="B9"/>
  <c r="K5" l="1"/>
  <c r="K7" s="1"/>
  <c r="J5"/>
  <c r="J7" s="1"/>
  <c r="I5"/>
  <c r="I7" s="1"/>
  <c r="H5"/>
  <c r="H7" s="1"/>
  <c r="D5"/>
  <c r="D7" s="1"/>
  <c r="E5"/>
  <c r="E7" s="1"/>
  <c r="B5"/>
  <c r="B7" s="1"/>
  <c r="C5"/>
  <c r="C7" s="1"/>
  <c r="M7" l="1"/>
</calcChain>
</file>

<file path=xl/sharedStrings.xml><?xml version="1.0" encoding="utf-8"?>
<sst xmlns="http://schemas.openxmlformats.org/spreadsheetml/2006/main" count="23" uniqueCount="23">
  <si>
    <t>ZK32</t>
    <phoneticPr fontId="1" type="noConversion"/>
  </si>
  <si>
    <t>ZK34</t>
    <phoneticPr fontId="1" type="noConversion"/>
  </si>
  <si>
    <t>ZK35</t>
    <phoneticPr fontId="1" type="noConversion"/>
  </si>
  <si>
    <t>ZK38</t>
    <phoneticPr fontId="1" type="noConversion"/>
  </si>
  <si>
    <t>ZK36</t>
    <phoneticPr fontId="1" type="noConversion"/>
  </si>
  <si>
    <t>ZK37</t>
    <phoneticPr fontId="1" type="noConversion"/>
  </si>
  <si>
    <t>ZK33</t>
    <phoneticPr fontId="1" type="noConversion"/>
  </si>
  <si>
    <t>ZK31</t>
    <phoneticPr fontId="1" type="noConversion"/>
  </si>
  <si>
    <t>平均厚度</t>
    <phoneticPr fontId="1" type="noConversion"/>
  </si>
  <si>
    <t>±0.000</t>
    <phoneticPr fontId="1" type="noConversion"/>
  </si>
  <si>
    <t>孔口标高</t>
    <phoneticPr fontId="1" type="noConversion"/>
  </si>
  <si>
    <t>杂填土厚度</t>
    <phoneticPr fontId="1" type="noConversion"/>
  </si>
  <si>
    <t>标高信息</t>
    <phoneticPr fontId="1" type="noConversion"/>
  </si>
  <si>
    <t>持力层深度</t>
    <phoneticPr fontId="1" type="noConversion"/>
  </si>
  <si>
    <t>基础底标高</t>
    <phoneticPr fontId="1" type="noConversion"/>
  </si>
  <si>
    <t>换填厚度</t>
    <phoneticPr fontId="1" type="noConversion"/>
  </si>
  <si>
    <t>粉土厚度</t>
    <phoneticPr fontId="1" type="noConversion"/>
  </si>
  <si>
    <t>粉土深度</t>
    <phoneticPr fontId="1" type="noConversion"/>
  </si>
  <si>
    <t>最终换填厚度取值</t>
    <phoneticPr fontId="1" type="noConversion"/>
  </si>
  <si>
    <t>允许柱间差异沉降2/1000</t>
    <phoneticPr fontId="1" type="noConversion"/>
  </si>
  <si>
    <t>沉降差：</t>
    <phoneticPr fontId="1" type="noConversion"/>
  </si>
  <si>
    <t>沉降量：</t>
    <phoneticPr fontId="1" type="noConversion"/>
  </si>
  <si>
    <t>柱间距19米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</si>
</sst>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10</xdr:col>
      <xdr:colOff>259067</xdr:colOff>
      <xdr:row>32</xdr:row>
      <xdr:rowOff>121200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xmlns="" id="{F623ED96-E596-8A7F-2B29-144D04FF88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6736066" cy="576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161925</xdr:rowOff>
    </xdr:from>
    <xdr:to>
      <xdr:col>17</xdr:col>
      <xdr:colOff>287474</xdr:colOff>
      <xdr:row>31</xdr:row>
      <xdr:rowOff>99337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xmlns="" id="{8E744FD5-86E0-237A-7D7B-1BC582DA3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101" y="161925"/>
          <a:ext cx="11260273" cy="54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20</xdr:col>
      <xdr:colOff>133372</xdr:colOff>
      <xdr:row>35</xdr:row>
      <xdr:rowOff>60562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xmlns="" id="{153FF7F1-87CD-7F5E-FC50-C0BD534476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13087371" cy="622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22</xdr:col>
      <xdr:colOff>206156</xdr:colOff>
      <xdr:row>40</xdr:row>
      <xdr:rowOff>151500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xmlns="" id="{9688EE1A-BF25-92F6-5BB3-A7D87700E3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455556" cy="72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95250</xdr:colOff>
      <xdr:row>20</xdr:row>
      <xdr:rowOff>25788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010650" cy="345478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228600</xdr:colOff>
      <xdr:row>19</xdr:row>
      <xdr:rowOff>161925</xdr:rowOff>
    </xdr:from>
    <xdr:to>
      <xdr:col>12</xdr:col>
      <xdr:colOff>419100</xdr:colOff>
      <xdr:row>32</xdr:row>
      <xdr:rowOff>16620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28600" y="3419475"/>
          <a:ext cx="8420100" cy="20835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"/>
  <sheetViews>
    <sheetView tabSelected="1" zoomScale="115" zoomScaleNormal="115" workbookViewId="0">
      <selection activeCell="H23" sqref="H23"/>
    </sheetView>
  </sheetViews>
  <sheetFormatPr defaultColWidth="9.125" defaultRowHeight="13.5"/>
  <cols>
    <col min="1" max="1" width="24.25" style="1" customWidth="1"/>
    <col min="2" max="11" width="9.125" style="1"/>
    <col min="12" max="12" width="23.125" style="1" customWidth="1"/>
    <col min="13" max="16384" width="9.125" style="1"/>
  </cols>
  <sheetData>
    <row r="1" spans="1:16">
      <c r="A1" s="1" t="s">
        <v>12</v>
      </c>
      <c r="B1" s="1" t="s">
        <v>3</v>
      </c>
      <c r="C1" s="1" t="s">
        <v>4</v>
      </c>
      <c r="D1" s="1" t="s">
        <v>1</v>
      </c>
      <c r="E1" s="1" t="s">
        <v>0</v>
      </c>
      <c r="H1" s="1" t="s">
        <v>5</v>
      </c>
      <c r="I1" s="1" t="s">
        <v>2</v>
      </c>
      <c r="J1" s="1" t="s">
        <v>6</v>
      </c>
      <c r="K1" s="1" t="s">
        <v>7</v>
      </c>
    </row>
    <row r="2" spans="1:16">
      <c r="A2" s="1" t="s">
        <v>9</v>
      </c>
      <c r="B2" s="1">
        <v>1721.9</v>
      </c>
      <c r="C2" s="1">
        <v>1721.9</v>
      </c>
      <c r="D2" s="1">
        <v>1721.9</v>
      </c>
      <c r="E2" s="1">
        <v>1721.9</v>
      </c>
      <c r="H2" s="1">
        <v>1721.9</v>
      </c>
      <c r="I2" s="1">
        <v>1721.9</v>
      </c>
      <c r="J2" s="1">
        <v>1721.9</v>
      </c>
      <c r="K2" s="1">
        <v>1721.9</v>
      </c>
    </row>
    <row r="3" spans="1:16">
      <c r="A3" s="1" t="s">
        <v>10</v>
      </c>
      <c r="B3" s="1">
        <v>1720.11</v>
      </c>
      <c r="C3" s="1">
        <v>1719.6</v>
      </c>
      <c r="D3" s="1">
        <v>1719.46</v>
      </c>
      <c r="E3" s="1">
        <v>1719.63</v>
      </c>
      <c r="H3" s="1">
        <v>1720.18</v>
      </c>
      <c r="I3" s="1">
        <v>1719.88</v>
      </c>
      <c r="J3" s="1">
        <v>1720.9</v>
      </c>
      <c r="K3" s="1">
        <v>1721.13</v>
      </c>
    </row>
    <row r="4" spans="1:16">
      <c r="A4" s="1" t="s">
        <v>11</v>
      </c>
      <c r="B4" s="1">
        <v>3.5</v>
      </c>
      <c r="C4" s="1">
        <v>3.6</v>
      </c>
      <c r="D4" s="1">
        <v>3.4</v>
      </c>
      <c r="E4" s="1">
        <v>2.9</v>
      </c>
      <c r="H4" s="1">
        <v>1.7</v>
      </c>
      <c r="I4" s="1">
        <v>1.4</v>
      </c>
      <c r="J4" s="1">
        <v>1.9</v>
      </c>
      <c r="K4" s="1">
        <v>2.7</v>
      </c>
    </row>
    <row r="5" spans="1:16">
      <c r="A5" s="1" t="s">
        <v>13</v>
      </c>
      <c r="B5" s="2">
        <f>B2-B3+B4</f>
        <v>5.290000000000191</v>
      </c>
      <c r="C5" s="2">
        <f>C2-C3+C4</f>
        <v>5.9000000000001815</v>
      </c>
      <c r="D5" s="2">
        <f>D2-D3+D4</f>
        <v>5.8400000000000549</v>
      </c>
      <c r="E5" s="2">
        <f>E2-E3+E4</f>
        <v>5.1699999999999822</v>
      </c>
      <c r="H5" s="2">
        <f t="shared" ref="H5:K5" si="0">H2-H3+H4</f>
        <v>3.4200000000000275</v>
      </c>
      <c r="I5" s="2">
        <f t="shared" si="0"/>
        <v>3.4199999999999817</v>
      </c>
      <c r="J5" s="2">
        <f t="shared" si="0"/>
        <v>2.9</v>
      </c>
      <c r="K5" s="2">
        <f t="shared" si="0"/>
        <v>3.469999999999982</v>
      </c>
    </row>
    <row r="6" spans="1:16">
      <c r="A6" s="1" t="s">
        <v>14</v>
      </c>
      <c r="B6" s="1">
        <v>-1.8</v>
      </c>
      <c r="C6" s="1">
        <v>-1.8</v>
      </c>
      <c r="D6" s="1">
        <v>-1.8</v>
      </c>
      <c r="E6" s="1">
        <v>-1.8</v>
      </c>
      <c r="H6" s="1">
        <v>-1.8</v>
      </c>
      <c r="I6" s="1">
        <v>-1.8</v>
      </c>
      <c r="J6" s="1">
        <v>-1.8</v>
      </c>
      <c r="K6" s="1">
        <v>-1.8</v>
      </c>
      <c r="M6" s="1" t="s">
        <v>8</v>
      </c>
    </row>
    <row r="7" spans="1:16">
      <c r="A7" s="1" t="s">
        <v>15</v>
      </c>
      <c r="B7" s="2">
        <f>B5+B6-0.1</f>
        <v>3.3900000000001911</v>
      </c>
      <c r="C7" s="2">
        <f t="shared" ref="C7:E7" si="1">C5+C6-0.1</f>
        <v>4.0000000000001821</v>
      </c>
      <c r="D7" s="2">
        <f t="shared" si="1"/>
        <v>3.940000000000055</v>
      </c>
      <c r="E7" s="2">
        <f t="shared" si="1"/>
        <v>3.2699999999999823</v>
      </c>
      <c r="H7" s="2">
        <f t="shared" ref="H7:K7" si="2">H5+H6-0.1</f>
        <v>1.5200000000000273</v>
      </c>
      <c r="I7" s="2">
        <f t="shared" si="2"/>
        <v>1.5199999999999816</v>
      </c>
      <c r="J7" s="2">
        <f t="shared" si="2"/>
        <v>0.99999999999999989</v>
      </c>
      <c r="K7" s="2">
        <f t="shared" si="2"/>
        <v>1.5699999999999819</v>
      </c>
      <c r="M7" s="2">
        <f>SUM(B7:K7)/8</f>
        <v>2.5262500000000503</v>
      </c>
    </row>
    <row r="8" spans="1:16">
      <c r="A8" s="1" t="s">
        <v>17</v>
      </c>
      <c r="B8" s="1">
        <v>5.0999999999999996</v>
      </c>
      <c r="C8" s="1">
        <v>4.2</v>
      </c>
      <c r="D8" s="1">
        <v>4.4000000000000004</v>
      </c>
      <c r="E8" s="1">
        <v>5.7</v>
      </c>
      <c r="H8" s="1">
        <v>4.5999999999999996</v>
      </c>
      <c r="I8" s="1">
        <v>4.3</v>
      </c>
      <c r="J8" s="1">
        <v>4.7</v>
      </c>
      <c r="K8" s="1">
        <v>5.2</v>
      </c>
    </row>
    <row r="9" spans="1:16">
      <c r="A9" s="1" t="s">
        <v>16</v>
      </c>
      <c r="B9" s="1">
        <f>B8-B4</f>
        <v>1.5999999999999996</v>
      </c>
      <c r="C9" s="1">
        <f t="shared" ref="C9:E9" si="3">C8-C4</f>
        <v>0.60000000000000009</v>
      </c>
      <c r="D9" s="1">
        <f t="shared" si="3"/>
        <v>1.0000000000000004</v>
      </c>
      <c r="E9" s="1">
        <f t="shared" si="3"/>
        <v>2.8000000000000003</v>
      </c>
      <c r="H9" s="1">
        <f t="shared" ref="H9" si="4">H8-H4</f>
        <v>2.8999999999999995</v>
      </c>
      <c r="I9" s="1">
        <f t="shared" ref="I9" si="5">I8-I4</f>
        <v>2.9</v>
      </c>
      <c r="J9" s="1">
        <f t="shared" ref="J9" si="6">J8-J4</f>
        <v>2.8000000000000003</v>
      </c>
      <c r="K9" s="1">
        <f t="shared" ref="K9" si="7">K8-K4</f>
        <v>2.5</v>
      </c>
      <c r="M9" s="1">
        <f>H9-B9</f>
        <v>1.2999999999999998</v>
      </c>
      <c r="N9" s="1">
        <f t="shared" ref="N9:P9" si="8">I9-C9</f>
        <v>2.2999999999999998</v>
      </c>
      <c r="O9" s="1">
        <f t="shared" si="8"/>
        <v>1.7999999999999998</v>
      </c>
      <c r="P9" s="1">
        <f t="shared" si="8"/>
        <v>-0.30000000000000027</v>
      </c>
    </row>
    <row r="10" spans="1:16">
      <c r="A10" s="1" t="s">
        <v>18</v>
      </c>
      <c r="B10" s="1">
        <v>3.4</v>
      </c>
      <c r="C10" s="1">
        <v>4</v>
      </c>
      <c r="D10" s="1">
        <v>4</v>
      </c>
      <c r="E10" s="1">
        <v>3.3</v>
      </c>
      <c r="H10" s="1">
        <v>2</v>
      </c>
      <c r="I10" s="1">
        <v>2</v>
      </c>
      <c r="J10" s="1">
        <v>2</v>
      </c>
      <c r="K10" s="1">
        <v>2</v>
      </c>
    </row>
    <row r="12" spans="1:16">
      <c r="A12" s="1" t="s">
        <v>21</v>
      </c>
      <c r="B12" s="1">
        <v>23.87</v>
      </c>
      <c r="C12" s="1">
        <v>12.936999999999999</v>
      </c>
      <c r="D12" s="1">
        <v>16.850000000000001</v>
      </c>
      <c r="E12" s="1">
        <v>35.380000000000003</v>
      </c>
      <c r="H12" s="1">
        <v>45.561</v>
      </c>
      <c r="I12" s="1">
        <v>42.521999999999998</v>
      </c>
      <c r="J12" s="1">
        <v>33.683999999999997</v>
      </c>
      <c r="K12" s="1">
        <v>42.31</v>
      </c>
      <c r="L12" s="1" t="s">
        <v>20</v>
      </c>
      <c r="M12" s="1">
        <f>1*H12-B12</f>
        <v>21.690999999999999</v>
      </c>
      <c r="N12" s="1">
        <f t="shared" ref="N12:P12" si="9">1*I12-C12</f>
        <v>29.585000000000001</v>
      </c>
      <c r="O12" s="1">
        <f t="shared" si="9"/>
        <v>16.833999999999996</v>
      </c>
      <c r="P12" s="1">
        <f t="shared" si="9"/>
        <v>6.93</v>
      </c>
    </row>
    <row r="13" spans="1:16">
      <c r="L13" s="3" t="s">
        <v>19</v>
      </c>
      <c r="M13" s="1">
        <f>2/1000*19000</f>
        <v>38</v>
      </c>
      <c r="N13" s="1">
        <f t="shared" ref="N13:P13" si="10">2/1000*19000</f>
        <v>38</v>
      </c>
      <c r="O13" s="1">
        <f t="shared" si="10"/>
        <v>38</v>
      </c>
      <c r="P13" s="1">
        <f t="shared" si="10"/>
        <v>38</v>
      </c>
    </row>
    <row r="14" spans="1:16">
      <c r="L14" s="1" t="s">
        <v>22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M25" sqref="M25"/>
    </sheetView>
  </sheetViews>
  <sheetFormatPr defaultRowHeight="13.5"/>
  <sheetData/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S11" sqref="S11"/>
    </sheetView>
  </sheetViews>
  <sheetFormatPr defaultRowHeight="13.5"/>
  <sheetData/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U27" sqref="U27"/>
    </sheetView>
  </sheetViews>
  <sheetFormatPr defaultRowHeight="13.5"/>
  <sheetData/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="85" zoomScaleNormal="85" workbookViewId="0">
      <selection activeCell="U46" sqref="U46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Q33" sqref="Q33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换填厚度</vt:lpstr>
      <vt:lpstr>地勘平面</vt:lpstr>
      <vt:lpstr>10-10</vt:lpstr>
      <vt:lpstr>17-17</vt:lpstr>
      <vt:lpstr>18-18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Donglin Jia</dc:creator>
  <cp:lastModifiedBy>Windows 用户</cp:lastModifiedBy>
  <dcterms:created xsi:type="dcterms:W3CDTF">2015-06-05T18:19:34Z</dcterms:created>
  <dcterms:modified xsi:type="dcterms:W3CDTF">2026-02-11T07:53:58Z</dcterms:modified>
</cp:coreProperties>
</file>